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3105 от 17.11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Лист1!$A$1:$E$61</definedName>
  </definedNames>
  <calcPr calcId="152511"/>
</workbook>
</file>

<file path=xl/calcChain.xml><?xml version="1.0" encoding="utf-8"?>
<calcChain xmlns="http://schemas.openxmlformats.org/spreadsheetml/2006/main">
  <c r="D56" i="1" l="1"/>
  <c r="D44" i="1" l="1"/>
  <c r="D30" i="1"/>
  <c r="D48" i="1"/>
  <c r="D38" i="1"/>
  <c r="D34" i="1"/>
  <c r="D55" i="1"/>
  <c r="D29" i="1"/>
  <c r="D33" i="1"/>
  <c r="D37" i="1"/>
  <c r="D42" i="1"/>
  <c r="D47" i="1"/>
  <c r="D52" i="1"/>
  <c r="D28" i="1"/>
  <c r="D32" i="1"/>
  <c r="D36" i="1"/>
  <c r="D40" i="1"/>
  <c r="D46" i="1"/>
  <c r="D51" i="1"/>
  <c r="D57" i="1"/>
  <c r="D31" i="1"/>
  <c r="D35" i="1"/>
  <c r="D39" i="1"/>
  <c r="D45" i="1"/>
  <c r="D50" i="1"/>
</calcChain>
</file>

<file path=xl/sharedStrings.xml><?xml version="1.0" encoding="utf-8"?>
<sst xmlns="http://schemas.openxmlformats.org/spreadsheetml/2006/main" count="85" uniqueCount="66">
  <si>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</si>
  <si>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</si>
  <si>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</si>
  <si>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</si>
  <si>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</si>
  <si>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</si>
  <si>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</si>
  <si>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</si>
  <si>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</si>
  <si>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</si>
  <si>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</si>
  <si>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</si>
  <si>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</si>
  <si>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</si>
  <si>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</si>
  <si>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</si>
  <si>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</si>
  <si>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</si>
  <si>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</si>
  <si>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</si>
  <si>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</si>
  <si>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</si>
  <si>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</si>
  <si>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</si>
  <si>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</si>
  <si>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</si>
  <si>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</si>
  <si>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</si>
  <si>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</si>
  <si>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</si>
  <si>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</si>
  <si>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</si>
  <si>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</si>
  <si>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</si>
  <si>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</si>
  <si>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</si>
  <si>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</si>
  <si>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</si>
  <si>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кирпичный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</si>
  <si>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</si>
  <si>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</si>
  <si>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</si>
  <si>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</si>
  <si>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</si>
  <si>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</si>
  <si>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</si>
  <si>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</si>
  <si>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</si>
  <si>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</si>
  <si>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</si>
  <si>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</si>
  <si>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</si>
  <si>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</si>
  <si>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>Круглосуточно</t>
  </si>
  <si>
    <t>Перечень работ и услуг по содержанию и ремонту общего имущества собственников помещений в многоквартирном доме, являющегося объектом конкурса</t>
  </si>
  <si>
    <t>15</t>
  </si>
  <si>
    <t>1959</t>
  </si>
  <si>
    <t>Приложение № 13</t>
  </si>
  <si>
    <t>к постановлению</t>
  </si>
  <si>
    <t xml:space="preserve"> администрации МОГО "Ухта"</t>
  </si>
  <si>
    <t>г.Ухта, пст Нижний Доманик,  ул.Советская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</si>
  <si>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 (постановление  Госстроя РФ от 27.09.2003 N 170) </t>
  </si>
  <si>
    <t xml:space="preserve">Круглогодично. В соответствии с п. 3.2.7 Правил и норм технической эксплуатации жилищного фонда 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</si>
  <si>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 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</si>
  <si>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 (постановление  Госстроя РФ от 27.09.2003 N 170) </t>
  </si>
  <si>
    <t>от 17 ноября 2023 г. № 3105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</si>
</sst>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0" xfId="0" applyFont="1" applyAlignment="1"/>
    <xf numFmtId="0" fontId="6" fillId="0" borderId="0" xfId="0" applyFont="1" applyAlignment="1"/>
    <xf numFmtId="0" fontId="6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6" fillId="0" borderId="0" xfId="0" applyFont="1" applyBorder="1" applyAlignment="1"/>
    <xf numFmtId="0" fontId="7" fillId="0" borderId="0" xfId="0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0" fillId="0" borderId="0" xfId="0" applyAlignme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5" fillId="0" borderId="0" xfId="0" applyFont="1" applyAlignment="1">
      <alignment horizontal="right" wrapText="1"/>
    </xf>
    <xf numFmtId="0" fontId="8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view="pageBreakPreview" zoomScaleNormal="160" zoomScaleSheetLayoutView="100" workbookViewId="0">
      <selection activeCell="D4" sqref="D4:E4"/>
    </sheetView>
  </sheetViews>
  <sheetFormatPr defaultRowHeight="15" x14ac:dyDescent="0.25"/>
  <cols>
    <col min="1" max="1" width="3.85546875" style="6" customWidth="1"/>
    <col min="2" max="2" width="49.85546875" style="6" customWidth="1"/>
    <col min="3" max="3" width="26.7109375" style="6" customWidth="1"/>
    <col min="4" max="4" width="14.140625" style="12" customWidth="1"/>
    <col min="5" max="5" width="16" style="12" customWidth="1"/>
    <col min="6" max="7" width="9.140625" hidden="1" customWidth="1"/>
  </cols>
  <sheetData>
    <row r="1" spans="2:9" ht="15.75" x14ac:dyDescent="0.25">
      <c r="D1" s="37" t="s">
        <v>57</v>
      </c>
      <c r="E1" s="37"/>
    </row>
    <row r="2" spans="2:9" ht="15.75" x14ac:dyDescent="0.25">
      <c r="D2" s="37" t="s">
        <v>58</v>
      </c>
      <c r="E2" s="37"/>
    </row>
    <row r="3" spans="2:9" ht="15.75" x14ac:dyDescent="0.25">
      <c r="D3" s="37" t="s">
        <v>59</v>
      </c>
      <c r="E3" s="37"/>
    </row>
    <row r="4" spans="2:9" ht="15.75" x14ac:dyDescent="0.25">
      <c r="D4" s="37" t="s">
        <v>65</v>
      </c>
      <c r="E4" s="37"/>
    </row>
    <row r="5" spans="2:9" ht="14.25" customHeight="1" x14ac:dyDescent="0.25">
      <c r="C5" s="36"/>
      <c r="D5" s="36"/>
      <c r="E5" s="36"/>
    </row>
    <row r="6" spans="2:9" ht="11.25" hidden="1" customHeight="1" x14ac:dyDescent="0.25">
      <c r="C6" s="36"/>
      <c r="D6" s="36"/>
      <c r="E6" s="36"/>
    </row>
    <row r="7" spans="2:9" ht="9.75" hidden="1" customHeight="1" x14ac:dyDescent="0.25">
      <c r="C7" s="36"/>
      <c r="D7" s="36"/>
      <c r="E7" s="36"/>
      <c r="G7" s="29"/>
      <c r="H7" s="29"/>
      <c r="I7" s="29"/>
    </row>
    <row r="8" spans="2:9" ht="9.75" hidden="1" customHeight="1" x14ac:dyDescent="0.25">
      <c r="C8" s="36"/>
      <c r="D8" s="36"/>
      <c r="E8" s="36"/>
    </row>
    <row r="9" spans="2:9" ht="33" hidden="1" customHeight="1" x14ac:dyDescent="0.25">
      <c r="D9" s="10"/>
      <c r="E9" s="10"/>
    </row>
    <row r="10" spans="2:9" hidden="1" x14ac:dyDescent="0.25">
      <c r="D10" s="11"/>
      <c r="E10" s="17"/>
    </row>
    <row r="11" spans="2:9" ht="27.75" customHeight="1" x14ac:dyDescent="0.25">
      <c r="B11" s="25" t="s">
        <v>34</v>
      </c>
      <c r="C11" s="21" t="s">
        <v>60</v>
      </c>
      <c r="E11" s="18"/>
      <c r="F11" s="3"/>
      <c r="G11" s="1"/>
    </row>
    <row r="12" spans="2:9" ht="13.5" customHeight="1" x14ac:dyDescent="0.25">
      <c r="B12" s="25" t="s">
        <v>35</v>
      </c>
      <c r="C12" s="22" t="s">
        <v>55</v>
      </c>
      <c r="E12" s="19"/>
      <c r="F12" s="4"/>
      <c r="G12" s="2"/>
    </row>
    <row r="13" spans="2:9" ht="13.5" customHeight="1" x14ac:dyDescent="0.25">
      <c r="B13" s="25" t="s">
        <v>36</v>
      </c>
      <c r="C13" s="23" t="s">
        <v>56</v>
      </c>
      <c r="E13" s="19"/>
      <c r="F13" s="4"/>
      <c r="G13" s="2"/>
    </row>
    <row r="14" spans="2:9" ht="13.5" customHeight="1" x14ac:dyDescent="0.25">
      <c r="B14" s="25" t="s">
        <v>37</v>
      </c>
      <c r="C14" s="24" t="s">
        <v>38</v>
      </c>
      <c r="E14" s="18"/>
      <c r="F14" s="3"/>
      <c r="G14" s="1"/>
    </row>
    <row r="15" spans="2:9" ht="14.25" customHeight="1" x14ac:dyDescent="0.25">
      <c r="B15" s="25" t="s">
        <v>39</v>
      </c>
      <c r="C15" s="24">
        <v>1</v>
      </c>
      <c r="E15" s="18"/>
      <c r="F15" s="3"/>
      <c r="G15" s="1"/>
    </row>
    <row r="16" spans="2:9" ht="14.25" customHeight="1" x14ac:dyDescent="0.25">
      <c r="B16" s="25" t="s">
        <v>40</v>
      </c>
      <c r="C16" s="24">
        <v>2</v>
      </c>
      <c r="E16" s="18"/>
      <c r="F16" s="3"/>
      <c r="G16" s="1"/>
    </row>
    <row r="17" spans="1:9" ht="14.25" customHeight="1" x14ac:dyDescent="0.25">
      <c r="B17" s="25" t="s">
        <v>41</v>
      </c>
      <c r="C17" s="24">
        <v>4</v>
      </c>
      <c r="E17" s="18"/>
      <c r="F17" s="3"/>
      <c r="G17" s="1"/>
    </row>
    <row r="18" spans="1:9" ht="15.75" customHeight="1" x14ac:dyDescent="0.25">
      <c r="B18" s="25" t="s">
        <v>42</v>
      </c>
      <c r="C18" s="24">
        <v>179.1</v>
      </c>
      <c r="E18" s="18"/>
      <c r="F18" s="3"/>
      <c r="G18" s="1"/>
    </row>
    <row r="19" spans="1:9" ht="17.25" customHeight="1" x14ac:dyDescent="0.25">
      <c r="B19" s="25" t="s">
        <v>43</v>
      </c>
      <c r="C19" s="24">
        <v>179.1</v>
      </c>
      <c r="E19" s="18"/>
      <c r="F19" s="3"/>
      <c r="G19" s="1"/>
    </row>
    <row r="20" spans="1:9" ht="17.25" customHeight="1" x14ac:dyDescent="0.25">
      <c r="B20" s="25" t="s">
        <v>44</v>
      </c>
      <c r="C20" s="24">
        <v>0</v>
      </c>
      <c r="E20" s="18"/>
      <c r="F20" s="3"/>
      <c r="G20" s="1"/>
    </row>
    <row r="21" spans="1:9" ht="15.75" customHeight="1" x14ac:dyDescent="0.25">
      <c r="B21" s="25" t="s">
        <v>45</v>
      </c>
      <c r="C21" s="24">
        <v>19.3</v>
      </c>
      <c r="E21" s="18"/>
      <c r="F21" s="3"/>
      <c r="G21" s="1"/>
    </row>
    <row r="22" spans="1:9" x14ac:dyDescent="0.25">
      <c r="D22" s="11"/>
      <c r="E22" s="11"/>
    </row>
    <row r="23" spans="1:9" ht="0.75" customHeight="1" x14ac:dyDescent="0.25">
      <c r="D23" s="11"/>
      <c r="E23" s="11"/>
    </row>
    <row r="24" spans="1:9" ht="29.25" customHeight="1" x14ac:dyDescent="0.25">
      <c r="A24" s="34" t="s">
        <v>54</v>
      </c>
      <c r="B24" s="35"/>
      <c r="C24" s="35"/>
      <c r="D24" s="35"/>
      <c r="E24" s="35"/>
    </row>
    <row r="25" spans="1:9" ht="3" hidden="1" customHeight="1" thickBot="1" x14ac:dyDescent="0.3">
      <c r="D25" s="11"/>
      <c r="E25" s="11"/>
    </row>
    <row r="26" spans="1:9" ht="54.75" customHeight="1" x14ac:dyDescent="0.25">
      <c r="A26" s="7" t="s">
        <v>49</v>
      </c>
      <c r="B26" s="30" t="s">
        <v>31</v>
      </c>
      <c r="C26" s="30" t="s">
        <v>30</v>
      </c>
      <c r="D26" s="13" t="s">
        <v>32</v>
      </c>
      <c r="E26" s="13" t="s">
        <v>33</v>
      </c>
    </row>
    <row r="27" spans="1:9" ht="49.5" hidden="1" customHeight="1" thickBot="1" x14ac:dyDescent="0.3">
      <c r="A27" s="7"/>
      <c r="B27" s="30"/>
      <c r="C27" s="30"/>
      <c r="D27" s="14"/>
      <c r="E27" s="14"/>
    </row>
    <row r="28" spans="1:9" ht="30" customHeight="1" x14ac:dyDescent="0.25">
      <c r="A28" s="8">
        <v>1</v>
      </c>
      <c r="B28" s="27" t="s">
        <v>0</v>
      </c>
      <c r="C28" s="13" t="s">
        <v>50</v>
      </c>
      <c r="D28" s="15">
        <f>E28*C18*12</f>
        <v>3648.9117599999995</v>
      </c>
      <c r="E28" s="26">
        <v>1.6978</v>
      </c>
      <c r="I28" s="5"/>
    </row>
    <row r="29" spans="1:9" ht="15.75" customHeight="1" x14ac:dyDescent="0.25">
      <c r="A29" s="8">
        <v>2</v>
      </c>
      <c r="B29" s="27" t="s">
        <v>1</v>
      </c>
      <c r="C29" s="13" t="s">
        <v>51</v>
      </c>
      <c r="D29" s="15">
        <f>E29*12*C18</f>
        <v>1079.973</v>
      </c>
      <c r="E29" s="26">
        <v>0.50249999999999995</v>
      </c>
    </row>
    <row r="30" spans="1:9" ht="28.5" customHeight="1" x14ac:dyDescent="0.25">
      <c r="A30" s="8">
        <v>3</v>
      </c>
      <c r="B30" s="27" t="s">
        <v>2</v>
      </c>
      <c r="C30" s="13" t="s">
        <v>50</v>
      </c>
      <c r="D30" s="15">
        <f>E30*C18*12</f>
        <v>2245.48416</v>
      </c>
      <c r="E30" s="26">
        <v>1.0448</v>
      </c>
    </row>
    <row r="31" spans="1:9" ht="35.25" customHeight="1" x14ac:dyDescent="0.25">
      <c r="A31" s="9">
        <v>4</v>
      </c>
      <c r="B31" s="28" t="s">
        <v>3</v>
      </c>
      <c r="C31" s="13" t="s">
        <v>50</v>
      </c>
      <c r="D31" s="15">
        <f>E31*C18*12</f>
        <v>1021.9445999999999</v>
      </c>
      <c r="E31" s="26">
        <v>0.47549999999999998</v>
      </c>
    </row>
    <row r="32" spans="1:9" ht="27.75" customHeight="1" x14ac:dyDescent="0.25">
      <c r="A32" s="9">
        <v>5</v>
      </c>
      <c r="B32" s="28" t="s">
        <v>4</v>
      </c>
      <c r="C32" s="13" t="s">
        <v>50</v>
      </c>
      <c r="D32" s="15">
        <f>E32*12*C18</f>
        <v>729.86832000000004</v>
      </c>
      <c r="E32" s="26">
        <v>0.33960000000000001</v>
      </c>
    </row>
    <row r="33" spans="1:5" ht="42" customHeight="1" x14ac:dyDescent="0.25">
      <c r="A33" s="9">
        <v>6</v>
      </c>
      <c r="B33" s="28" t="s">
        <v>5</v>
      </c>
      <c r="C33" s="13" t="s">
        <v>50</v>
      </c>
      <c r="D33" s="15">
        <f>E33*C18*12</f>
        <v>244.36403999999999</v>
      </c>
      <c r="E33" s="26">
        <v>0.1137</v>
      </c>
    </row>
    <row r="34" spans="1:5" ht="30" customHeight="1" x14ac:dyDescent="0.25">
      <c r="A34" s="9">
        <v>7</v>
      </c>
      <c r="B34" s="28" t="s">
        <v>6</v>
      </c>
      <c r="C34" s="13" t="s">
        <v>50</v>
      </c>
      <c r="D34" s="15">
        <f>E34*C18*12</f>
        <v>3547.0396799999999</v>
      </c>
      <c r="E34" s="26">
        <v>1.6504000000000001</v>
      </c>
    </row>
    <row r="35" spans="1:5" ht="28.5" customHeight="1" x14ac:dyDescent="0.25">
      <c r="A35" s="8">
        <v>8</v>
      </c>
      <c r="B35" s="27" t="s">
        <v>7</v>
      </c>
      <c r="C35" s="13" t="s">
        <v>50</v>
      </c>
      <c r="D35" s="15">
        <f>E35*12*C18</f>
        <v>312.70859999999999</v>
      </c>
      <c r="E35" s="26">
        <v>0.14549999999999999</v>
      </c>
    </row>
    <row r="36" spans="1:5" ht="28.5" customHeight="1" x14ac:dyDescent="0.25">
      <c r="A36" s="8">
        <v>9</v>
      </c>
      <c r="B36" s="27" t="s">
        <v>8</v>
      </c>
      <c r="C36" s="13" t="s">
        <v>50</v>
      </c>
      <c r="D36" s="15">
        <f>E36*12*C18</f>
        <v>6304.6781999999994</v>
      </c>
      <c r="E36" s="26">
        <v>2.9335</v>
      </c>
    </row>
    <row r="37" spans="1:5" ht="33.75" customHeight="1" x14ac:dyDescent="0.25">
      <c r="A37" s="8">
        <v>10</v>
      </c>
      <c r="B37" s="27" t="s">
        <v>9</v>
      </c>
      <c r="C37" s="13" t="s">
        <v>50</v>
      </c>
      <c r="D37" s="15">
        <f>E37*12*C18</f>
        <v>7785.9068399999996</v>
      </c>
      <c r="E37" s="26">
        <v>3.6227</v>
      </c>
    </row>
    <row r="38" spans="1:5" ht="31.5" customHeight="1" x14ac:dyDescent="0.25">
      <c r="A38" s="8">
        <v>11</v>
      </c>
      <c r="B38" s="27" t="s">
        <v>10</v>
      </c>
      <c r="C38" s="13" t="s">
        <v>50</v>
      </c>
      <c r="D38" s="15">
        <f>E38*12*C18</f>
        <v>639.81683999999996</v>
      </c>
      <c r="E38" s="26">
        <v>0.29770000000000002</v>
      </c>
    </row>
    <row r="39" spans="1:5" ht="42" customHeight="1" x14ac:dyDescent="0.25">
      <c r="A39" s="8">
        <v>12</v>
      </c>
      <c r="B39" s="27" t="s">
        <v>11</v>
      </c>
      <c r="C39" s="13" t="s">
        <v>50</v>
      </c>
      <c r="D39" s="15">
        <f>E39*12*C18</f>
        <v>394.16327999999999</v>
      </c>
      <c r="E39" s="26">
        <v>0.18340000000000001</v>
      </c>
    </row>
    <row r="40" spans="1:5" ht="50.25" customHeight="1" x14ac:dyDescent="0.25">
      <c r="A40" s="8">
        <v>13</v>
      </c>
      <c r="B40" s="27" t="s">
        <v>12</v>
      </c>
      <c r="C40" s="13" t="s">
        <v>50</v>
      </c>
      <c r="D40" s="15">
        <f>E40*12*C18</f>
        <v>1251.69408</v>
      </c>
      <c r="E40" s="26">
        <v>0.58240000000000003</v>
      </c>
    </row>
    <row r="41" spans="1:5" ht="29.25" customHeight="1" x14ac:dyDescent="0.25">
      <c r="A41" s="8">
        <v>14</v>
      </c>
      <c r="B41" s="27" t="s">
        <v>13</v>
      </c>
      <c r="C41" s="13" t="s">
        <v>51</v>
      </c>
      <c r="D41" s="15">
        <v>0</v>
      </c>
      <c r="E41" s="26">
        <v>0</v>
      </c>
    </row>
    <row r="42" spans="1:5" ht="121.5" customHeight="1" x14ac:dyDescent="0.25">
      <c r="A42" s="8">
        <v>15</v>
      </c>
      <c r="B42" s="27" t="s">
        <v>14</v>
      </c>
      <c r="C42" s="13" t="s">
        <v>61</v>
      </c>
      <c r="D42" s="15">
        <f>E42*12*C18</f>
        <v>6506.9179199999999</v>
      </c>
      <c r="E42" s="26">
        <v>3.0276000000000001</v>
      </c>
    </row>
    <row r="43" spans="1:5" ht="33" customHeight="1" x14ac:dyDescent="0.25">
      <c r="A43" s="8">
        <v>16</v>
      </c>
      <c r="B43" s="27" t="s">
        <v>15</v>
      </c>
      <c r="C43" s="13" t="s">
        <v>48</v>
      </c>
      <c r="D43" s="15">
        <v>0</v>
      </c>
      <c r="E43" s="26">
        <v>0</v>
      </c>
    </row>
    <row r="44" spans="1:5" ht="39.75" customHeight="1" x14ac:dyDescent="0.25">
      <c r="A44" s="8">
        <v>17</v>
      </c>
      <c r="B44" s="27" t="s">
        <v>16</v>
      </c>
      <c r="C44" s="13" t="s">
        <v>51</v>
      </c>
      <c r="D44" s="15">
        <f>E44*12*C18</f>
        <v>456.06024000000002</v>
      </c>
      <c r="E44" s="26">
        <v>0.2122</v>
      </c>
    </row>
    <row r="45" spans="1:5" ht="44.25" customHeight="1" x14ac:dyDescent="0.25">
      <c r="A45" s="8">
        <v>18</v>
      </c>
      <c r="B45" s="27" t="s">
        <v>17</v>
      </c>
      <c r="C45" s="13" t="s">
        <v>51</v>
      </c>
      <c r="D45" s="15">
        <f>E45*12*C18</f>
        <v>5279.7247199999993</v>
      </c>
      <c r="E45" s="26">
        <v>2.4565999999999999</v>
      </c>
    </row>
    <row r="46" spans="1:5" ht="40.5" customHeight="1" x14ac:dyDescent="0.25">
      <c r="A46" s="8">
        <v>19</v>
      </c>
      <c r="B46" s="27" t="s">
        <v>18</v>
      </c>
      <c r="C46" s="13" t="s">
        <v>51</v>
      </c>
      <c r="D46" s="15">
        <f>E46*12*C18</f>
        <v>11587.19688</v>
      </c>
      <c r="E46" s="26">
        <v>5.3914</v>
      </c>
    </row>
    <row r="47" spans="1:5" ht="48.75" customHeight="1" x14ac:dyDescent="0.25">
      <c r="A47" s="8">
        <v>20</v>
      </c>
      <c r="B47" s="27" t="s">
        <v>19</v>
      </c>
      <c r="C47" s="13" t="s">
        <v>51</v>
      </c>
      <c r="D47" s="15">
        <f>E47*12*C18</f>
        <v>4966.8011999999999</v>
      </c>
      <c r="E47" s="26">
        <v>2.3109999999999999</v>
      </c>
    </row>
    <row r="48" spans="1:5" ht="44.25" customHeight="1" x14ac:dyDescent="0.25">
      <c r="A48" s="8">
        <v>21</v>
      </c>
      <c r="B48" s="27" t="s">
        <v>20</v>
      </c>
      <c r="C48" s="13" t="s">
        <v>51</v>
      </c>
      <c r="D48" s="15">
        <f>E48*12*C18</f>
        <v>0</v>
      </c>
      <c r="E48" s="26">
        <v>0</v>
      </c>
    </row>
    <row r="49" spans="1:5" ht="106.5" customHeight="1" x14ac:dyDescent="0.25">
      <c r="A49" s="8">
        <v>22</v>
      </c>
      <c r="B49" s="27" t="s">
        <v>21</v>
      </c>
      <c r="C49" s="13" t="s">
        <v>52</v>
      </c>
      <c r="D49" s="15">
        <v>0</v>
      </c>
      <c r="E49" s="26">
        <v>0</v>
      </c>
    </row>
    <row r="50" spans="1:5" ht="102.75" customHeight="1" x14ac:dyDescent="0.25">
      <c r="A50" s="8">
        <v>23</v>
      </c>
      <c r="B50" s="27" t="s">
        <v>22</v>
      </c>
      <c r="C50" s="13" t="s">
        <v>62</v>
      </c>
      <c r="D50" s="15">
        <f>E50*12*C18</f>
        <v>3984.18696</v>
      </c>
      <c r="E50" s="26">
        <v>1.8537999999999999</v>
      </c>
    </row>
    <row r="51" spans="1:5" ht="97.5" customHeight="1" x14ac:dyDescent="0.25">
      <c r="A51" s="8">
        <v>24</v>
      </c>
      <c r="B51" s="27" t="s">
        <v>23</v>
      </c>
      <c r="C51" s="13" t="s">
        <v>63</v>
      </c>
      <c r="D51" s="15">
        <f>E51*12*C18</f>
        <v>2325.2194800000002</v>
      </c>
      <c r="E51" s="26">
        <v>1.0819000000000001</v>
      </c>
    </row>
    <row r="52" spans="1:5" ht="90.75" customHeight="1" x14ac:dyDescent="0.25">
      <c r="A52" s="8">
        <v>25</v>
      </c>
      <c r="B52" s="27" t="s">
        <v>24</v>
      </c>
      <c r="C52" s="13" t="s">
        <v>64</v>
      </c>
      <c r="D52" s="15">
        <f>E52*12*C18</f>
        <v>1502.2908</v>
      </c>
      <c r="E52" s="26">
        <v>0.69899999999999995</v>
      </c>
    </row>
    <row r="53" spans="1:5" ht="30.75" customHeight="1" x14ac:dyDescent="0.25">
      <c r="A53" s="8">
        <v>26</v>
      </c>
      <c r="B53" s="27" t="s">
        <v>25</v>
      </c>
      <c r="C53" s="13"/>
      <c r="D53" s="15">
        <v>0</v>
      </c>
      <c r="E53" s="26">
        <v>0</v>
      </c>
    </row>
    <row r="54" spans="1:5" ht="18.75" customHeight="1" x14ac:dyDescent="0.25">
      <c r="A54" s="8">
        <v>27</v>
      </c>
      <c r="B54" s="27" t="s">
        <v>26</v>
      </c>
      <c r="C54" s="13" t="s">
        <v>51</v>
      </c>
      <c r="D54" s="15">
        <v>0</v>
      </c>
      <c r="E54" s="26">
        <v>0</v>
      </c>
    </row>
    <row r="55" spans="1:5" ht="55.5" customHeight="1" x14ac:dyDescent="0.25">
      <c r="A55" s="8">
        <v>28</v>
      </c>
      <c r="B55" s="27" t="s">
        <v>27</v>
      </c>
      <c r="C55" s="13" t="s">
        <v>53</v>
      </c>
      <c r="D55" s="15">
        <f>E55*12*C18</f>
        <v>58.243319999999997</v>
      </c>
      <c r="E55" s="26">
        <v>2.7099999999999999E-2</v>
      </c>
    </row>
    <row r="56" spans="1:5" x14ac:dyDescent="0.25">
      <c r="A56" s="8">
        <v>29</v>
      </c>
      <c r="B56" s="27" t="s">
        <v>28</v>
      </c>
      <c r="C56" s="13" t="s">
        <v>51</v>
      </c>
      <c r="D56" s="15">
        <f>E56*12*C18</f>
        <v>10601.573760000001</v>
      </c>
      <c r="E56" s="26">
        <v>4.9328000000000003</v>
      </c>
    </row>
    <row r="57" spans="1:5" x14ac:dyDescent="0.25">
      <c r="A57" s="8"/>
      <c r="B57" s="31" t="s">
        <v>46</v>
      </c>
      <c r="C57" s="32"/>
      <c r="D57" s="16">
        <f>E58*12*C18</f>
        <v>76468.535999999993</v>
      </c>
      <c r="E57" s="14"/>
    </row>
    <row r="58" spans="1:5" ht="29.25" customHeight="1" x14ac:dyDescent="0.25">
      <c r="A58" s="8"/>
      <c r="B58" s="30" t="s">
        <v>29</v>
      </c>
      <c r="C58" s="33"/>
      <c r="D58" s="14"/>
      <c r="E58" s="20">
        <v>35.58</v>
      </c>
    </row>
    <row r="59" spans="1:5" ht="15" customHeight="1" x14ac:dyDescent="0.25">
      <c r="A59" s="38" t="s">
        <v>47</v>
      </c>
      <c r="B59" s="38"/>
      <c r="C59" s="38"/>
      <c r="D59" s="38"/>
      <c r="E59" s="38"/>
    </row>
    <row r="60" spans="1:5" x14ac:dyDescent="0.25">
      <c r="A60" s="39"/>
      <c r="B60" s="39"/>
      <c r="C60" s="39"/>
      <c r="D60" s="39"/>
      <c r="E60" s="39"/>
    </row>
    <row r="61" spans="1:5" ht="64.5" customHeight="1" x14ac:dyDescent="0.25">
      <c r="A61" s="39"/>
      <c r="B61" s="39"/>
      <c r="C61" s="39"/>
      <c r="D61" s="39"/>
      <c r="E61" s="39"/>
    </row>
  </sheetData>
  <mergeCells count="13">
    <mergeCell ref="D1:E1"/>
    <mergeCell ref="D2:E2"/>
    <mergeCell ref="D3:E3"/>
    <mergeCell ref="D4:E4"/>
    <mergeCell ref="A59:E61"/>
    <mergeCell ref="C5:E5"/>
    <mergeCell ref="G7:I7"/>
    <mergeCell ref="B26:B27"/>
    <mergeCell ref="B57:C57"/>
    <mergeCell ref="B58:C58"/>
    <mergeCell ref="A24:E24"/>
    <mergeCell ref="C26:C27"/>
    <mergeCell ref="C6:E8"/>
  </mergeCells>
  <pageMargins left="1.1811023622047245" right="0.39370078740157483" top="0.59055118110236227" bottom="0.59055118110236227" header="0.31496062992125984" footer="0.31496062992125984"/>
  <pageSetup paperSize="9" scale="75" orientation="portrait" r:id="rId1"/>
  <rowBreaks count="1" manualBreakCount="1">
    <brk id="44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2023-11-17T09:54:31Z</cp:lastPrinted>
  <dcterms:created xsi:type="dcterms:W3CDTF">2023-08-02T11:32:15Z</dcterms:created>
  <dcterms:modified xsi:type="dcterms:W3CDTF">2023-11-17T11:48:10Z</dcterms:modified>
</cp:coreProperties>
</file>